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FINANCIEROS1\Desktop\RHM\ESTADOS FINANCIEROS RHM\4. FINANCIEROS 2025\4. ESTADOS FINANCIEROS ABRIL  2025\15. Conciliaciones bancarias\"/>
    </mc:Choice>
  </mc:AlternateContent>
  <xr:revisionPtr revIDLastSave="0" documentId="13_ncr:1_{C338B0C4-CDAD-48DA-9174-F8AF0F04FC71}" xr6:coauthVersionLast="47" xr6:coauthVersionMax="47" xr10:uidLastSave="{00000000-0000-0000-0000-000000000000}"/>
  <bookViews>
    <workbookView xWindow="-120" yWindow="-120" windowWidth="29040" windowHeight="15720" tabRatio="787" firstSheet="1" activeTab="11" xr2:uid="{00000000-000D-0000-FFFF-FFFF00000000}"/>
  </bookViews>
  <sheets>
    <sheet name="AUXILIAR SISTEMA" sheetId="113" r:id="rId1"/>
    <sheet name="BANCOS" sheetId="3" r:id="rId2"/>
    <sheet name="1 CONC IP" sheetId="81" r:id="rId3"/>
    <sheet name="2 CONC FED 24" sheetId="85" r:id="rId4"/>
    <sheet name="3 CONC EDO 24" sheetId="83" r:id="rId5"/>
    <sheet name="4 CONC NOM" sheetId="82" r:id="rId6"/>
    <sheet name="5 CONC REINC" sheetId="107" r:id="rId7"/>
    <sheet name="6 HIGUERILLA" sheetId="111" r:id="rId8"/>
    <sheet name="7 PROMED" sheetId="114" r:id="rId9"/>
    <sheet name="8 OTROS INGRESOS" sheetId="122" r:id="rId10"/>
    <sheet name="9 ESTADO 2025" sheetId="132" r:id="rId11"/>
    <sheet name="10 FEDERAL 2025" sheetId="133" r:id="rId12"/>
    <sheet name="Hoja2" sheetId="129" r:id="rId13"/>
  </sheets>
  <definedNames>
    <definedName name="_xlnm.Print_Area" localSheetId="3">'2 CONC FED 24'!$A$1:$H$58</definedName>
    <definedName name="_xlnm.Print_Area" localSheetId="0">'AUXILIAR SISTEMA'!$A$1:$D$29</definedName>
    <definedName name="_xlnm.Print_Area" localSheetId="1">BANCOS!$A$1:$D$43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13" l="1"/>
  <c r="H20" i="85"/>
  <c r="D27" i="3" l="1"/>
  <c r="B29" i="113"/>
  <c r="H20" i="122" l="1"/>
  <c r="D20" i="122"/>
  <c r="H20" i="114"/>
  <c r="D20" i="114"/>
  <c r="H20" i="111"/>
  <c r="D20" i="111"/>
  <c r="H20" i="107"/>
  <c r="D20" i="107"/>
  <c r="H20" i="83"/>
  <c r="D20" i="83"/>
  <c r="D20" i="85"/>
  <c r="H20" i="81"/>
  <c r="D20" i="81"/>
  <c r="H20" i="82"/>
  <c r="D20" i="82"/>
  <c r="H20" i="133" l="1"/>
  <c r="H38" i="133" s="1"/>
  <c r="H40" i="133" s="1"/>
  <c r="D20" i="133"/>
  <c r="D38" i="133" s="1"/>
  <c r="E39" i="133" s="1"/>
  <c r="H20" i="132"/>
  <c r="H38" i="132" s="1"/>
  <c r="H40" i="132" s="1"/>
  <c r="D20" i="132"/>
  <c r="D38" i="132" s="1"/>
  <c r="D40" i="132" s="1"/>
  <c r="G38" i="133"/>
  <c r="E38" i="133"/>
  <c r="G38" i="132"/>
  <c r="E38" i="132"/>
  <c r="D40" i="133" l="1"/>
  <c r="E40" i="133"/>
  <c r="G39" i="133"/>
  <c r="G40" i="133" s="1"/>
  <c r="E39" i="132"/>
  <c r="G39" i="132"/>
  <c r="G40" i="132" s="1"/>
  <c r="I39" i="132" l="1"/>
  <c r="I39" i="133"/>
  <c r="E40" i="132"/>
  <c r="H41" i="122" l="1"/>
  <c r="D41" i="122"/>
  <c r="G41" i="122"/>
  <c r="E41" i="122"/>
  <c r="E41" i="82"/>
  <c r="H41" i="83"/>
  <c r="D41" i="82"/>
  <c r="H41" i="82"/>
  <c r="D41" i="81"/>
  <c r="H41" i="114"/>
  <c r="E41" i="114"/>
  <c r="G41" i="114"/>
  <c r="D41" i="111"/>
  <c r="D41" i="107"/>
  <c r="D41" i="83"/>
  <c r="D41" i="85"/>
  <c r="H41" i="111"/>
  <c r="E41" i="111"/>
  <c r="G41" i="111"/>
  <c r="H41" i="81"/>
  <c r="H41" i="85"/>
  <c r="G41" i="85"/>
  <c r="H41" i="107"/>
  <c r="E41" i="81"/>
  <c r="E41" i="83"/>
  <c r="E41" i="107"/>
  <c r="G41" i="107"/>
  <c r="E41" i="85"/>
  <c r="G41" i="81"/>
  <c r="G41" i="83"/>
  <c r="G41" i="82"/>
  <c r="G42" i="83" l="1"/>
  <c r="G43" i="83" s="1"/>
  <c r="E42" i="107"/>
  <c r="E43" i="107" s="1"/>
  <c r="G42" i="81"/>
  <c r="G43" i="81" s="1"/>
  <c r="G42" i="114"/>
  <c r="G43" i="114" s="1"/>
  <c r="H43" i="114"/>
  <c r="D43" i="111"/>
  <c r="E42" i="111"/>
  <c r="H43" i="81"/>
  <c r="D43" i="82"/>
  <c r="E42" i="82"/>
  <c r="E42" i="122"/>
  <c r="D43" i="122"/>
  <c r="H43" i="122"/>
  <c r="G42" i="122"/>
  <c r="G43" i="122" s="1"/>
  <c r="D43" i="107"/>
  <c r="E42" i="83"/>
  <c r="D43" i="83"/>
  <c r="D43" i="85"/>
  <c r="E42" i="85"/>
  <c r="E42" i="81"/>
  <c r="E43" i="81" s="1"/>
  <c r="D43" i="81"/>
  <c r="H43" i="111"/>
  <c r="G42" i="111"/>
  <c r="G43" i="111" s="1"/>
  <c r="G42" i="107"/>
  <c r="G43" i="107" s="1"/>
  <c r="H43" i="107"/>
  <c r="I43" i="107" s="1"/>
  <c r="G42" i="82"/>
  <c r="G43" i="82" s="1"/>
  <c r="H43" i="82"/>
  <c r="H43" i="83"/>
  <c r="H43" i="85"/>
  <c r="G42" i="85"/>
  <c r="G43" i="85" s="1"/>
  <c r="I42" i="122" l="1"/>
  <c r="I43" i="81"/>
  <c r="E43" i="122"/>
  <c r="E43" i="111"/>
  <c r="I42" i="111"/>
  <c r="E43" i="82"/>
  <c r="I42" i="82"/>
  <c r="E43" i="83"/>
  <c r="I42" i="83"/>
  <c r="E43" i="85"/>
  <c r="I42" i="85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<sst xmlns="http://schemas.openxmlformats.org/spreadsheetml/2006/main" count="252" uniqueCount="54">
  <si>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</si>
  <si>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</si>
  <si>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</si>
  <si>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</si>
  <si>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</si>
  <si>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</si>
  <si>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</si>
  <si>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</si>
  <si>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0143578283</t>
  </si>
  <si>
    <t>BANCOMER 0144667514</t>
  </si>
  <si>
    <t>GOBIERNO DEL ESTADO DE VERACRUZ DE IGNACIO DE LA LLAVE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</si>
  <si>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</si>
  <si>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</si>
  <si>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</si>
  <si>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</si>
  <si>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</si>
  <si>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</si>
  <si>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</si>
  <si>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</si>
  <si>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</si>
  <si>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</si>
  <si>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</si>
  <si>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</si>
  <si>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>DEPOSITOS DEL MES ANTERIOR</t>
  </si>
  <si>
    <t>BANCOMER 0158834504</t>
  </si>
  <si>
    <t>BANCO: BBV BANCOMER          CUENTA: 0158834504</t>
  </si>
  <si>
    <t>BANCOMER 0188467714</t>
  </si>
  <si>
    <t>BANCO: BBV BANCOMER          CUENTA: 0188467714</t>
  </si>
  <si>
    <t>AUXILIARES</t>
  </si>
  <si>
    <t>INGRESOS PROPIOS</t>
  </si>
  <si>
    <t>NOMINA</t>
  </si>
  <si>
    <t>REINCUVER</t>
  </si>
  <si>
    <t>HIGUERILLA</t>
  </si>
  <si>
    <t>BANCOMER 0194032683</t>
  </si>
  <si>
    <t>PROMED</t>
  </si>
  <si>
    <t>BANCO: BBV BANCOMER          CUENTA: 0194032683</t>
  </si>
  <si>
    <t>BANCOMER 0112878488</t>
  </si>
  <si>
    <t>OTROS INGRESOS</t>
  </si>
  <si>
    <t>BANCO: BBV BANCOMER          CUENTA: 0112878488</t>
  </si>
  <si>
    <t>DEPOSITO POR IDENTIFICAR</t>
  </si>
  <si>
    <t>BANCOMER 0119543309</t>
  </si>
  <si>
    <t>BANCO: BBV BANCOMER          CUENTA: 0119543309</t>
  </si>
  <si>
    <t>FEDERAL 2024</t>
  </si>
  <si>
    <t>ESTATAL 2024</t>
  </si>
  <si>
    <t>BANCOMER 0121703919</t>
  </si>
  <si>
    <t xml:space="preserve">BANCO: BBV BANCOMER          CUENTA: 0121703919 </t>
  </si>
  <si>
    <t>ESTATAL 2025</t>
  </si>
  <si>
    <t>FEDERAL 2025</t>
  </si>
  <si>
    <t>BANCOMER  23911837</t>
  </si>
  <si>
    <t>BANCOMER 24062590</t>
  </si>
  <si>
    <t>BANCO: BANCOMER       CUENTA: 24062590</t>
  </si>
  <si>
    <t>BANCO: BANCOMER         CUENTA: 23911837</t>
  </si>
  <si>
    <t>CORRESPONDIENTES AL MES DE: ABRIL</t>
  </si>
  <si>
    <t>TOTAL DE BANCOS AL 30 DE ABRIL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</si>
</sst>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b/>
      <sz val="9"/>
      <name val="Tahoma"/>
      <family val="2"/>
    </font>
    <font>
      <sz val="9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8">
    <xf numFmtId="0" fontId="0" fillId="0" borderId="1" applyFont="0" applyBorder="0" applyAlignment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11">
    <xf numFmtId="0" fontId="0" fillId="0" borderId="0" xfId="0" applyBorder="1"/>
    <xf numFmtId="0" fontId="5" fillId="0" borderId="0" xfId="0" applyFont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" xfId="0" applyFont="1" applyBorder="1"/>
    <xf numFmtId="0" fontId="5" fillId="0" borderId="11" xfId="0" applyFont="1" applyBorder="1"/>
    <xf numFmtId="0" fontId="5" fillId="0" borderId="0" xfId="0" applyFont="1" applyBorder="1" applyAlignment="1">
      <alignment horizontal="center"/>
    </xf>
    <xf numFmtId="4" fontId="5" fillId="0" borderId="11" xfId="0" applyNumberFormat="1" applyFont="1" applyBorder="1"/>
    <xf numFmtId="44" fontId="5" fillId="0" borderId="0" xfId="0" applyNumberFormat="1" applyFont="1" applyBorder="1"/>
    <xf numFmtId="0" fontId="5" fillId="0" borderId="1" xfId="0" applyFont="1" applyBorder="1" applyAlignment="1">
      <alignment horizontal="right"/>
    </xf>
    <xf numFmtId="0" fontId="9" fillId="0" borderId="0" xfId="0" applyFont="1" applyBorder="1"/>
    <xf numFmtId="0" fontId="5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9" fillId="2" borderId="17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5" fillId="0" borderId="0" xfId="0" applyNumberFormat="1" applyFont="1" applyBorder="1"/>
    <xf numFmtId="0" fontId="5" fillId="0" borderId="19" xfId="0" applyFont="1" applyBorder="1"/>
    <xf numFmtId="0" fontId="5" fillId="0" borderId="3" xfId="0" applyFont="1" applyBorder="1"/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43" fontId="5" fillId="0" borderId="11" xfId="0" applyNumberFormat="1" applyFont="1" applyBorder="1"/>
    <xf numFmtId="0" fontId="5" fillId="0" borderId="0" xfId="0" applyFont="1" applyBorder="1" applyAlignment="1">
      <alignment horizontal="justify" vertical="distributed" wrapText="1"/>
    </xf>
    <xf numFmtId="43" fontId="5" fillId="0" borderId="14" xfId="0" applyNumberFormat="1" applyFont="1" applyBorder="1"/>
    <xf numFmtId="43" fontId="5" fillId="0" borderId="13" xfId="0" applyNumberFormat="1" applyFont="1" applyBorder="1"/>
    <xf numFmtId="43" fontId="5" fillId="0" borderId="1" xfId="0" applyNumberFormat="1" applyFont="1" applyBorder="1"/>
    <xf numFmtId="44" fontId="9" fillId="0" borderId="20" xfId="0" applyNumberFormat="1" applyFont="1" applyBorder="1"/>
    <xf numFmtId="44" fontId="9" fillId="0" borderId="21" xfId="0" applyNumberFormat="1" applyFont="1" applyBorder="1"/>
    <xf numFmtId="44" fontId="0" fillId="0" borderId="13" xfId="0" applyNumberFormat="1" applyBorder="1"/>
    <xf numFmtId="43" fontId="9" fillId="0" borderId="0" xfId="0" applyNumberFormat="1" applyFont="1" applyBorder="1"/>
    <xf numFmtId="44" fontId="9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0" fontId="0" fillId="0" borderId="1" xfId="0" applyBorder="1"/>
    <xf numFmtId="43" fontId="5" fillId="0" borderId="12" xfId="0" applyNumberFormat="1" applyFont="1" applyBorder="1"/>
    <xf numFmtId="43" fontId="0" fillId="0" borderId="0" xfId="0" applyNumberFormat="1" applyBorder="1"/>
    <xf numFmtId="44" fontId="5" fillId="0" borderId="0" xfId="4" applyFont="1" applyBorder="1"/>
    <xf numFmtId="44" fontId="9" fillId="0" borderId="0" xfId="0" applyNumberFormat="1" applyFont="1" applyBorder="1"/>
    <xf numFmtId="0" fontId="5" fillId="2" borderId="19" xfId="0" applyFont="1" applyFill="1" applyBorder="1"/>
    <xf numFmtId="0" fontId="5" fillId="2" borderId="16" xfId="0" applyFont="1" applyFill="1" applyBorder="1"/>
    <xf numFmtId="0" fontId="9" fillId="2" borderId="1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5" fillId="2" borderId="24" xfId="0" applyFont="1" applyFill="1" applyBorder="1"/>
    <xf numFmtId="0" fontId="5" fillId="2" borderId="25" xfId="0" applyFont="1" applyFill="1" applyBorder="1"/>
    <xf numFmtId="0" fontId="14" fillId="0" borderId="0" xfId="0" applyFont="1" applyBorder="1" applyAlignment="1">
      <alignment vertical="center"/>
    </xf>
    <xf numFmtId="44" fontId="9" fillId="0" borderId="11" xfId="0" applyNumberFormat="1" applyFont="1" applyBorder="1"/>
    <xf numFmtId="8" fontId="5" fillId="0" borderId="0" xfId="0" applyNumberFormat="1" applyFont="1" applyBorder="1"/>
    <xf numFmtId="44" fontId="5" fillId="0" borderId="0" xfId="4" applyFont="1" applyFill="1" applyBorder="1"/>
    <xf numFmtId="44" fontId="5" fillId="0" borderId="11" xfId="4" applyFont="1" applyBorder="1"/>
    <xf numFmtId="44" fontId="9" fillId="0" borderId="15" xfId="0" applyNumberFormat="1" applyFont="1" applyBorder="1"/>
    <xf numFmtId="44" fontId="15" fillId="0" borderId="20" xfId="0" applyNumberFormat="1" applyFont="1" applyBorder="1"/>
    <xf numFmtId="44" fontId="15" fillId="0" borderId="21" xfId="0" applyNumberFormat="1" applyFont="1" applyBorder="1"/>
    <xf numFmtId="43" fontId="16" fillId="0" borderId="0" xfId="0" applyNumberFormat="1" applyFont="1" applyBorder="1"/>
    <xf numFmtId="8" fontId="9" fillId="0" borderId="11" xfId="0" applyNumberFormat="1" applyFont="1" applyBorder="1"/>
    <xf numFmtId="44" fontId="9" fillId="0" borderId="11" xfId="4" applyFont="1" applyBorder="1"/>
    <xf numFmtId="44" fontId="17" fillId="0" borderId="0" xfId="4" applyFont="1"/>
    <xf numFmtId="44" fontId="18" fillId="0" borderId="11" xfId="4" applyFont="1" applyBorder="1"/>
    <xf numFmtId="0" fontId="5" fillId="0" borderId="1" xfId="0" applyFont="1" applyBorder="1" applyAlignment="1">
      <alignment horizontal="center"/>
    </xf>
    <xf numFmtId="44" fontId="2" fillId="0" borderId="0" xfId="15" applyFont="1"/>
    <xf numFmtId="8" fontId="18" fillId="0" borderId="0" xfId="4" applyNumberFormat="1" applyFont="1" applyBorder="1"/>
    <xf numFmtId="8" fontId="2" fillId="0" borderId="0" xfId="15" applyNumberFormat="1" applyFont="1"/>
    <xf numFmtId="8" fontId="18" fillId="0" borderId="0" xfId="4" applyNumberFormat="1" applyFont="1"/>
    <xf numFmtId="44" fontId="1" fillId="0" borderId="0" xfId="17" applyFont="1"/>
    <xf numFmtId="0" fontId="8" fillId="0" borderId="2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17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8" fontId="17" fillId="0" borderId="0" xfId="4" applyNumberFormat="1" applyFont="1"/>
  </cellXfs>
  <cellStyles count="18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Moneda 4" xfId="13" xr:uid="{F6AFB75F-ACC7-4471-B645-560AD1315065}"/>
    <cellStyle name="Moneda 5" xfId="15" xr:uid="{0EB588A7-99B2-4E06-84E9-E8C59EBE17D6}"/>
    <cellStyle name="Moneda 6" xfId="17" xr:uid="{4518CC16-C29E-4DEB-9E53-47EDC2E764E4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98549447-72DA-41EF-A2A5-8B4B64AF589F}"/>
    <cellStyle name="Normal 8" xfId="14" xr:uid="{698C7D71-AF09-4510-A432-06DFEC88295B}"/>
    <cellStyle name="Normal 9" xfId="16" xr:uid="{C2780FD3-DC7F-4E6F-A681-5C53F8CDC93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33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4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810375" cy="857250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67650" cy="885825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819150</xdr:colOff>
      <xdr:row>15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0300-000001D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5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571500</xdr:colOff>
      <xdr:row>5</xdr:row>
      <xdr:rowOff>76200</xdr:rowOff>
    </xdr:to>
    <xdr:grpSp>
      <xdr:nvGrpSpPr>
        <xdr:cNvPr id="69457" name="Group 10">
          <a:extLst>
            <a:ext uri="{FF2B5EF4-FFF2-40B4-BE49-F238E27FC236}">
              <a16:creationId xmlns:a16="http://schemas.microsoft.com/office/drawing/2014/main" id="{00000000-0008-0000-0300-0000510F0100}"/>
            </a:ext>
          </a:extLst>
        </xdr:cNvPr>
        <xdr:cNvGrpSpPr>
          <a:grpSpLocks/>
        </xdr:cNvGrpSpPr>
      </xdr:nvGrpSpPr>
      <xdr:grpSpPr bwMode="auto">
        <a:xfrm>
          <a:off x="0" y="0"/>
          <a:ext cx="6762750" cy="909638"/>
          <a:chOff x="7" y="0"/>
          <a:chExt cx="971" cy="93"/>
        </a:xfrm>
      </xdr:grpSpPr>
      <xdr:pic>
        <xdr:nvPicPr>
          <xdr:cNvPr id="69459" name="Picture 6">
            <a:extLst>
              <a:ext uri="{FF2B5EF4-FFF2-40B4-BE49-F238E27FC236}">
                <a16:creationId xmlns:a16="http://schemas.microsoft.com/office/drawing/2014/main" id="{00000000-0008-0000-0300-000053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0" name="Picture 8" descr="Dget">
            <a:extLst>
              <a:ext uri="{FF2B5EF4-FFF2-40B4-BE49-F238E27FC236}">
                <a16:creationId xmlns:a16="http://schemas.microsoft.com/office/drawing/2014/main" id="{00000000-0008-0000-0300-000054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1" name="Picture 9" descr="ITSPE">
            <a:extLst>
              <a:ext uri="{FF2B5EF4-FFF2-40B4-BE49-F238E27FC236}">
                <a16:creationId xmlns:a16="http://schemas.microsoft.com/office/drawing/2014/main" id="{00000000-0008-0000-0300-000055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2" name="Imagen 6" descr="Encabezado">
            <a:extLst>
              <a:ext uri="{FF2B5EF4-FFF2-40B4-BE49-F238E27FC236}">
                <a16:creationId xmlns:a16="http://schemas.microsoft.com/office/drawing/2014/main" id="{00000000-0008-0000-0300-000056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3" name="0 Imagen" descr="SEV.jpg">
            <a:extLst>
              <a:ext uri="{FF2B5EF4-FFF2-40B4-BE49-F238E27FC236}">
                <a16:creationId xmlns:a16="http://schemas.microsoft.com/office/drawing/2014/main" id="{00000000-0008-0000-0300-000057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4" name="Imagen 6" descr="Encabezado">
            <a:extLst>
              <a:ext uri="{FF2B5EF4-FFF2-40B4-BE49-F238E27FC236}">
                <a16:creationId xmlns:a16="http://schemas.microsoft.com/office/drawing/2014/main" id="{00000000-0008-0000-0300-000058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7</xdr:col>
      <xdr:colOff>981075</xdr:colOff>
      <xdr:row>5</xdr:row>
      <xdr:rowOff>76200</xdr:rowOff>
    </xdr:to>
    <xdr:grpSp>
      <xdr:nvGrpSpPr>
        <xdr:cNvPr id="70479" name="Group 14">
          <a:extLst>
            <a:ext uri="{FF2B5EF4-FFF2-40B4-BE49-F238E27FC236}">
              <a16:creationId xmlns:a16="http://schemas.microsoft.com/office/drawing/2014/main" id="{00000000-0008-0000-0400-00004F13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9000067" cy="869950"/>
          <a:chOff x="7" y="0"/>
          <a:chExt cx="971" cy="93"/>
        </a:xfrm>
      </xdr:grpSpPr>
      <xdr:pic>
        <xdr:nvPicPr>
          <xdr:cNvPr id="70481" name="Picture 6">
            <a:extLst>
              <a:ext uri="{FF2B5EF4-FFF2-40B4-BE49-F238E27FC236}">
                <a16:creationId xmlns:a16="http://schemas.microsoft.com/office/drawing/2014/main" id="{00000000-0008-0000-0400-000051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2" name="Picture 8" descr="Dget">
            <a:extLst>
              <a:ext uri="{FF2B5EF4-FFF2-40B4-BE49-F238E27FC236}">
                <a16:creationId xmlns:a16="http://schemas.microsoft.com/office/drawing/2014/main" id="{00000000-0008-0000-0400-000052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3" name="Picture 9" descr="ITSPE">
            <a:extLst>
              <a:ext uri="{FF2B5EF4-FFF2-40B4-BE49-F238E27FC236}">
                <a16:creationId xmlns:a16="http://schemas.microsoft.com/office/drawing/2014/main" id="{00000000-0008-0000-0400-000053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4" name="Imagen 6" descr="Encabezado">
            <a:extLst>
              <a:ext uri="{FF2B5EF4-FFF2-40B4-BE49-F238E27FC236}">
                <a16:creationId xmlns:a16="http://schemas.microsoft.com/office/drawing/2014/main" id="{00000000-0008-0000-0400-000054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5" name="0 Imagen" descr="SEV.jpg">
            <a:extLst>
              <a:ext uri="{FF2B5EF4-FFF2-40B4-BE49-F238E27FC236}">
                <a16:creationId xmlns:a16="http://schemas.microsoft.com/office/drawing/2014/main" id="{00000000-0008-0000-0400-000055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6" name="Imagen 6" descr="Encabezado">
            <a:extLst>
              <a:ext uri="{FF2B5EF4-FFF2-40B4-BE49-F238E27FC236}">
                <a16:creationId xmlns:a16="http://schemas.microsoft.com/office/drawing/2014/main" id="{00000000-0008-0000-0400-000056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1625" cy="885825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63246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9721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3"/>
  <sheetViews>
    <sheetView view="pageLayout" topLeftCell="A5" zoomScaleNormal="90" zoomScaleSheetLayoutView="90" workbookViewId="0">
      <selection activeCell="D32" sqref="D32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0"/>
      <c r="B8" s="3"/>
      <c r="C8" s="3"/>
      <c r="D8" s="51"/>
    </row>
    <row r="9" spans="1:12" x14ac:dyDescent="0.2">
      <c r="A9" s="81" t="s">
        <v>10</v>
      </c>
      <c r="B9" s="82"/>
      <c r="C9" s="82"/>
      <c r="D9" s="83"/>
    </row>
    <row r="10" spans="1:12" x14ac:dyDescent="0.2">
      <c r="A10" s="52"/>
      <c r="B10" s="23"/>
      <c r="C10" s="23"/>
      <c r="D10" s="53"/>
    </row>
    <row r="11" spans="1:12" ht="18" x14ac:dyDescent="0.25">
      <c r="A11" s="84" t="s">
        <v>7</v>
      </c>
      <c r="B11" s="85"/>
      <c r="C11" s="85"/>
      <c r="D11" s="86"/>
    </row>
    <row r="12" spans="1:12" ht="13.5" thickBot="1" x14ac:dyDescent="0.25">
      <c r="A12" s="54"/>
      <c r="B12" s="6"/>
      <c r="C12" s="6"/>
      <c r="D12" s="55"/>
    </row>
    <row r="13" spans="1:12" ht="14.25" thickTop="1" thickBot="1" x14ac:dyDescent="0.25">
      <c r="A13" s="87" t="s">
        <v>28</v>
      </c>
      <c r="B13" s="88"/>
      <c r="C13" s="88"/>
      <c r="D13" s="89"/>
      <c r="H13" s="48"/>
    </row>
    <row r="14" spans="1:12" x14ac:dyDescent="0.2">
      <c r="A14" s="75" t="s">
        <v>1</v>
      </c>
      <c r="B14" s="76"/>
      <c r="C14" s="77"/>
      <c r="D14" s="77" t="s">
        <v>2</v>
      </c>
      <c r="G14" s="49"/>
      <c r="H14" s="48"/>
    </row>
    <row r="15" spans="1:12" x14ac:dyDescent="0.2">
      <c r="A15" s="78"/>
      <c r="B15" s="79"/>
      <c r="C15" s="80"/>
      <c r="D15" s="80"/>
      <c r="G15" s="49"/>
      <c r="H15" s="48"/>
    </row>
    <row r="16" spans="1:12" ht="24.95" customHeight="1" x14ac:dyDescent="0.2">
      <c r="A16" s="16" t="s">
        <v>6</v>
      </c>
      <c r="C16" s="10"/>
      <c r="D16" s="14"/>
      <c r="I16" s="58"/>
      <c r="J16" s="58"/>
      <c r="K16" s="58"/>
      <c r="L16" s="58"/>
    </row>
    <row r="17" spans="1:12" ht="16.5" customHeight="1" x14ac:dyDescent="0.2">
      <c r="A17" s="69">
        <v>1</v>
      </c>
      <c r="B17" s="1" t="s">
        <v>9</v>
      </c>
      <c r="C17" s="1" t="s">
        <v>29</v>
      </c>
      <c r="D17" s="71">
        <v>2561802.46</v>
      </c>
      <c r="F17" s="58"/>
      <c r="G17" s="49"/>
      <c r="H17" s="48"/>
      <c r="I17" s="58"/>
      <c r="J17" s="58"/>
      <c r="K17" s="58"/>
      <c r="L17" s="58"/>
    </row>
    <row r="18" spans="1:12" ht="16.5" customHeight="1" x14ac:dyDescent="0.2">
      <c r="A18" s="69">
        <v>2</v>
      </c>
      <c r="B18" s="1" t="s">
        <v>44</v>
      </c>
      <c r="C18" s="1" t="s">
        <v>42</v>
      </c>
      <c r="D18" s="71">
        <v>0</v>
      </c>
      <c r="F18" s="58"/>
      <c r="G18" s="49"/>
      <c r="H18" s="48"/>
      <c r="I18" s="58"/>
      <c r="J18" s="58"/>
      <c r="K18" s="58"/>
      <c r="L18" s="58"/>
    </row>
    <row r="19" spans="1:12" ht="16.5" customHeight="1" x14ac:dyDescent="0.2">
      <c r="A19" s="69">
        <v>3</v>
      </c>
      <c r="B19" s="1" t="s">
        <v>40</v>
      </c>
      <c r="C19" s="1" t="s">
        <v>43</v>
      </c>
      <c r="D19" s="71">
        <v>0</v>
      </c>
      <c r="F19" s="58"/>
      <c r="G19" s="49"/>
      <c r="H19" s="48"/>
      <c r="I19" s="58"/>
      <c r="J19" s="58"/>
      <c r="K19" s="58"/>
      <c r="L19" s="58"/>
    </row>
    <row r="20" spans="1:12" ht="16.5" customHeight="1" x14ac:dyDescent="0.2">
      <c r="A20" s="69">
        <v>4</v>
      </c>
      <c r="B20" s="1" t="s">
        <v>8</v>
      </c>
      <c r="C20" s="1" t="s">
        <v>30</v>
      </c>
      <c r="D20" s="71">
        <v>510354.08</v>
      </c>
      <c r="F20" s="58"/>
      <c r="G20" s="49"/>
      <c r="H20" s="48"/>
      <c r="I20" s="58"/>
      <c r="J20" s="58"/>
      <c r="K20" s="58"/>
      <c r="L20" s="58"/>
    </row>
    <row r="21" spans="1:12" ht="16.5" customHeight="1" x14ac:dyDescent="0.2">
      <c r="A21" s="69">
        <v>5</v>
      </c>
      <c r="B21" s="1" t="s">
        <v>24</v>
      </c>
      <c r="C21" s="1" t="s">
        <v>31</v>
      </c>
      <c r="D21" s="71">
        <v>17511.36</v>
      </c>
      <c r="F21" s="58"/>
      <c r="G21" s="49"/>
      <c r="H21" s="48"/>
      <c r="I21" s="58"/>
      <c r="J21" s="58"/>
      <c r="K21" s="58"/>
      <c r="L21" s="58"/>
    </row>
    <row r="22" spans="1:12" ht="16.5" customHeight="1" x14ac:dyDescent="0.2">
      <c r="A22" s="69">
        <v>6</v>
      </c>
      <c r="B22" s="1" t="s">
        <v>26</v>
      </c>
      <c r="C22" s="1" t="s">
        <v>32</v>
      </c>
      <c r="D22" s="68">
        <v>0</v>
      </c>
      <c r="F22" s="58"/>
      <c r="G22" s="49"/>
      <c r="H22" s="48"/>
      <c r="I22" s="58"/>
      <c r="J22" s="58"/>
      <c r="K22" s="58"/>
      <c r="L22" s="58"/>
    </row>
    <row r="23" spans="1:12" ht="16.5" customHeight="1" x14ac:dyDescent="0.25">
      <c r="A23" s="69">
        <v>7</v>
      </c>
      <c r="B23" s="1" t="s">
        <v>33</v>
      </c>
      <c r="C23" s="1" t="s">
        <v>34</v>
      </c>
      <c r="D23" s="72">
        <v>15955.04</v>
      </c>
      <c r="F23" s="58"/>
      <c r="G23" s="49"/>
      <c r="H23" s="48"/>
      <c r="I23" s="58"/>
      <c r="J23" s="58"/>
      <c r="K23" s="58"/>
      <c r="L23" s="58"/>
    </row>
    <row r="24" spans="1:12" ht="16.5" customHeight="1" x14ac:dyDescent="0.2">
      <c r="A24" s="69">
        <v>8</v>
      </c>
      <c r="B24" s="1" t="s">
        <v>36</v>
      </c>
      <c r="C24" s="1" t="s">
        <v>37</v>
      </c>
      <c r="D24" s="71">
        <v>943853</v>
      </c>
      <c r="F24" s="58"/>
      <c r="G24" s="49"/>
      <c r="H24" s="48"/>
      <c r="I24" s="58"/>
      <c r="J24" s="58"/>
      <c r="K24" s="58"/>
      <c r="L24" s="58"/>
    </row>
    <row r="25" spans="1:12" ht="16.5" customHeight="1" x14ac:dyDescent="0.2">
      <c r="A25" s="69">
        <v>9</v>
      </c>
      <c r="B25" s="1" t="s">
        <v>49</v>
      </c>
      <c r="C25" s="1" t="s">
        <v>46</v>
      </c>
      <c r="D25" s="73">
        <v>1263465.4099999999</v>
      </c>
      <c r="F25" s="58"/>
      <c r="G25" s="49"/>
      <c r="H25" s="48"/>
      <c r="I25" s="58"/>
      <c r="J25" s="58"/>
      <c r="K25" s="58"/>
      <c r="L25" s="58"/>
    </row>
    <row r="26" spans="1:12" ht="16.5" customHeight="1" x14ac:dyDescent="0.25">
      <c r="A26" s="69">
        <v>10</v>
      </c>
      <c r="B26" s="1" t="s">
        <v>48</v>
      </c>
      <c r="C26" s="1" t="s">
        <v>47</v>
      </c>
      <c r="D26" s="67">
        <v>657437.21</v>
      </c>
      <c r="F26" s="58"/>
      <c r="G26" s="49"/>
      <c r="H26" s="48"/>
      <c r="I26" s="58"/>
      <c r="J26" s="58"/>
      <c r="K26" s="58"/>
      <c r="L26" s="58"/>
    </row>
    <row r="27" spans="1:12" ht="16.5" customHeight="1" x14ac:dyDescent="0.2">
      <c r="A27" s="16"/>
      <c r="D27" s="66">
        <f>SUM(D17:D26)</f>
        <v>5970378.5599999996</v>
      </c>
      <c r="F27" s="58"/>
      <c r="G27" s="49"/>
      <c r="H27" s="48"/>
      <c r="I27" s="58"/>
      <c r="J27" s="58"/>
      <c r="K27" s="58"/>
      <c r="L27" s="58"/>
    </row>
    <row r="28" spans="1:12" ht="16.5" customHeight="1" x14ac:dyDescent="0.2">
      <c r="A28" s="16"/>
      <c r="C28" s="12"/>
      <c r="D28" s="60"/>
      <c r="G28" s="49"/>
      <c r="H28" s="48"/>
      <c r="I28" s="58"/>
      <c r="J28" s="58"/>
      <c r="K28" s="58"/>
      <c r="L28" s="58"/>
    </row>
    <row r="29" spans="1:12" ht="16.5" customHeight="1" x14ac:dyDescent="0.2">
      <c r="A29" s="16"/>
      <c r="B29" s="1" t="str">
        <f>+BANCOS!B27</f>
        <v>TOTAL DE BANCOS AL 30 DE ABRIL 2025</v>
      </c>
      <c r="C29" s="12"/>
      <c r="D29" s="60"/>
      <c r="G29" s="49"/>
      <c r="H29" s="48"/>
      <c r="I29" s="58"/>
      <c r="J29" s="58"/>
      <c r="K29" s="58"/>
      <c r="L29" s="58"/>
    </row>
    <row r="30" spans="1:12" ht="17.100000000000001" customHeight="1" x14ac:dyDescent="0.2">
      <c r="D30" s="58"/>
      <c r="G30" s="48"/>
      <c r="H30" s="48"/>
      <c r="I30" s="48"/>
      <c r="J30" s="48"/>
      <c r="K30" s="48"/>
      <c r="L30" s="59"/>
    </row>
    <row r="31" spans="1:12" ht="17.100000000000001" customHeight="1" x14ac:dyDescent="0.25">
      <c r="D31" s="70"/>
      <c r="G31" s="48"/>
      <c r="H31" s="48"/>
      <c r="I31" s="48"/>
      <c r="J31" s="48"/>
      <c r="K31" s="48"/>
      <c r="L31" s="59"/>
    </row>
    <row r="32" spans="1:12" ht="17.100000000000001" customHeight="1" x14ac:dyDescent="0.2">
      <c r="G32" s="48"/>
      <c r="H32" s="48"/>
      <c r="I32" s="48"/>
      <c r="J32" s="48"/>
      <c r="K32" s="48"/>
      <c r="L32" s="59"/>
    </row>
    <row r="33" spans="4:12" ht="17.100000000000001" customHeight="1" x14ac:dyDescent="0.2">
      <c r="D33" s="58"/>
      <c r="G33" s="48"/>
      <c r="H33" s="48"/>
      <c r="I33" s="48"/>
      <c r="J33" s="48"/>
      <c r="K33" s="48"/>
      <c r="L33" s="48"/>
    </row>
    <row r="34" spans="4:12" ht="17.100000000000001" customHeight="1" x14ac:dyDescent="0.2"/>
    <row r="35" spans="4:12" ht="17.100000000000001" customHeight="1" x14ac:dyDescent="0.2"/>
    <row r="36" spans="4:12" ht="17.100000000000001" customHeight="1" x14ac:dyDescent="0.2"/>
    <row r="37" spans="4:12" ht="17.100000000000001" customHeight="1" x14ac:dyDescent="0.2"/>
    <row r="38" spans="4:12" ht="17.100000000000001" customHeight="1" x14ac:dyDescent="0.2"/>
    <row r="39" spans="4:12" ht="17.100000000000001" customHeight="1" x14ac:dyDescent="0.2"/>
    <row r="40" spans="4:12" ht="17.100000000000001" customHeight="1" x14ac:dyDescent="0.2"/>
    <row r="41" spans="4:12" ht="17.100000000000001" customHeight="1" x14ac:dyDescent="0.2"/>
    <row r="42" spans="4:12" ht="17.100000000000001" customHeight="1" x14ac:dyDescent="0.2"/>
    <row r="43" spans="4:12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12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43"/>
  <sheetViews>
    <sheetView view="pageLayout" topLeftCell="A6" zoomScaleNormal="75" zoomScaleSheetLayoutView="100" workbookViewId="0">
      <selection activeCell="A26" sqref="A26"/>
    </sheetView>
  </sheetViews>
  <sheetFormatPr baseColWidth="10" defaultRowHeight="12.75" x14ac:dyDescent="0.2"/>
  <cols>
    <col min="1" max="1" width="13.7109375" style="1" customWidth="1"/>
    <col min="2" max="2" width="35.5703125" style="1" customWidth="1"/>
    <col min="3" max="3" width="28.28515625" style="1" customWidth="1"/>
    <col min="4" max="4" width="22.5703125" style="1" customWidth="1"/>
    <col min="5" max="5" width="20" style="1" customWidth="1"/>
    <col min="6" max="6" width="15.140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0"/>
      <c r="B6" s="3"/>
      <c r="C6" s="3"/>
      <c r="D6" s="51"/>
    </row>
    <row r="7" spans="1:4" x14ac:dyDescent="0.2">
      <c r="A7" s="81" t="s">
        <v>10</v>
      </c>
      <c r="B7" s="82"/>
      <c r="C7" s="82"/>
      <c r="D7" s="83"/>
    </row>
    <row r="8" spans="1:4" x14ac:dyDescent="0.2">
      <c r="A8" s="52"/>
      <c r="B8" s="23"/>
      <c r="C8" s="23"/>
      <c r="D8" s="53"/>
    </row>
    <row r="9" spans="1:4" ht="18" x14ac:dyDescent="0.25">
      <c r="A9" s="84" t="s">
        <v>7</v>
      </c>
      <c r="B9" s="85"/>
      <c r="C9" s="85"/>
      <c r="D9" s="86"/>
    </row>
    <row r="10" spans="1:4" ht="13.5" thickBot="1" x14ac:dyDescent="0.25">
      <c r="A10" s="54"/>
      <c r="B10" s="6"/>
      <c r="C10" s="6"/>
      <c r="D10" s="55"/>
    </row>
    <row r="11" spans="1:4" ht="13.5" thickTop="1" x14ac:dyDescent="0.2">
      <c r="A11" s="11"/>
      <c r="D11" s="12"/>
    </row>
    <row r="12" spans="1:4" x14ac:dyDescent="0.2">
      <c r="A12" s="87" t="s">
        <v>3</v>
      </c>
      <c r="B12" s="88"/>
      <c r="C12" s="88"/>
      <c r="D12" s="89"/>
    </row>
    <row r="13" spans="1:4" x14ac:dyDescent="0.2">
      <c r="A13" s="96" t="s">
        <v>52</v>
      </c>
      <c r="B13" s="97"/>
      <c r="C13" s="97"/>
      <c r="D13" s="98"/>
    </row>
    <row r="14" spans="1:4" x14ac:dyDescent="0.2">
      <c r="A14" s="90" t="s">
        <v>1</v>
      </c>
      <c r="B14" s="91"/>
      <c r="C14" s="92"/>
      <c r="D14" s="92" t="s">
        <v>2</v>
      </c>
    </row>
    <row r="15" spans="1:4" x14ac:dyDescent="0.2">
      <c r="A15" s="93"/>
      <c r="B15" s="94"/>
      <c r="C15" s="95"/>
      <c r="D15" s="80"/>
    </row>
    <row r="16" spans="1:4" ht="24.95" customHeight="1" x14ac:dyDescent="0.2">
      <c r="A16" s="16" t="s">
        <v>6</v>
      </c>
      <c r="D16" s="60"/>
    </row>
    <row r="17" spans="1:6" ht="17.25" customHeight="1" x14ac:dyDescent="0.2">
      <c r="A17" s="25">
        <v>1</v>
      </c>
      <c r="B17" s="1" t="s">
        <v>9</v>
      </c>
      <c r="C17" s="1" t="s">
        <v>29</v>
      </c>
      <c r="D17" s="71">
        <v>2561802.46</v>
      </c>
      <c r="E17" s="61"/>
      <c r="F17" s="15"/>
    </row>
    <row r="18" spans="1:6" ht="17.25" customHeight="1" x14ac:dyDescent="0.2">
      <c r="A18" s="25">
        <v>2</v>
      </c>
      <c r="B18" s="1" t="s">
        <v>44</v>
      </c>
      <c r="C18" s="1" t="s">
        <v>42</v>
      </c>
      <c r="D18" s="71">
        <v>0</v>
      </c>
      <c r="E18" s="61"/>
      <c r="F18" s="15"/>
    </row>
    <row r="19" spans="1:6" ht="17.25" customHeight="1" x14ac:dyDescent="0.2">
      <c r="A19" s="25">
        <v>3</v>
      </c>
      <c r="B19" s="1" t="s">
        <v>40</v>
      </c>
      <c r="C19" s="1" t="s">
        <v>43</v>
      </c>
      <c r="D19" s="71">
        <v>0</v>
      </c>
      <c r="E19" s="61"/>
      <c r="F19" s="15"/>
    </row>
    <row r="20" spans="1:6" ht="17.25" customHeight="1" x14ac:dyDescent="0.2">
      <c r="A20" s="25">
        <v>4</v>
      </c>
      <c r="B20" s="1" t="s">
        <v>8</v>
      </c>
      <c r="C20" s="1" t="s">
        <v>30</v>
      </c>
      <c r="D20" s="71">
        <v>510354.08</v>
      </c>
      <c r="E20" s="61"/>
      <c r="F20" s="15"/>
    </row>
    <row r="21" spans="1:6" ht="17.25" customHeight="1" x14ac:dyDescent="0.2">
      <c r="A21" s="25">
        <v>5</v>
      </c>
      <c r="B21" s="1" t="s">
        <v>24</v>
      </c>
      <c r="C21" s="1" t="s">
        <v>31</v>
      </c>
      <c r="D21" s="71">
        <v>17511.36</v>
      </c>
      <c r="E21" s="61"/>
      <c r="F21" s="15"/>
    </row>
    <row r="22" spans="1:6" ht="17.25" customHeight="1" x14ac:dyDescent="0.2">
      <c r="A22" s="25">
        <v>6</v>
      </c>
      <c r="B22" s="1" t="s">
        <v>26</v>
      </c>
      <c r="C22" s="1" t="s">
        <v>32</v>
      </c>
      <c r="D22" s="68">
        <v>0</v>
      </c>
      <c r="E22" s="61"/>
      <c r="F22" s="15"/>
    </row>
    <row r="23" spans="1:6" ht="17.25" customHeight="1" x14ac:dyDescent="0.25">
      <c r="A23" s="25">
        <v>7</v>
      </c>
      <c r="B23" s="1" t="s">
        <v>33</v>
      </c>
      <c r="C23" s="1" t="s">
        <v>34</v>
      </c>
      <c r="D23" s="72">
        <v>15955.04</v>
      </c>
      <c r="E23" s="61"/>
      <c r="F23" s="15"/>
    </row>
    <row r="24" spans="1:6" ht="17.25" customHeight="1" x14ac:dyDescent="0.2">
      <c r="A24" s="25">
        <v>8</v>
      </c>
      <c r="B24" s="1" t="s">
        <v>36</v>
      </c>
      <c r="C24" s="1" t="s">
        <v>37</v>
      </c>
      <c r="D24" s="71">
        <v>943853</v>
      </c>
      <c r="E24" s="61"/>
      <c r="F24" s="15"/>
    </row>
    <row r="25" spans="1:6" ht="17.25" customHeight="1" x14ac:dyDescent="0.2">
      <c r="A25" s="25">
        <v>9</v>
      </c>
      <c r="B25" s="1" t="s">
        <v>49</v>
      </c>
      <c r="C25" s="1" t="s">
        <v>46</v>
      </c>
      <c r="D25" s="73">
        <v>1263465.4099999999</v>
      </c>
      <c r="E25" s="61"/>
      <c r="F25" s="15"/>
    </row>
    <row r="26" spans="1:6" ht="17.25" customHeight="1" x14ac:dyDescent="0.25">
      <c r="A26" s="25">
        <v>10</v>
      </c>
      <c r="B26" s="1" t="s">
        <v>48</v>
      </c>
      <c r="C26" s="1" t="s">
        <v>47</v>
      </c>
      <c r="D26" s="110">
        <v>657437.21</v>
      </c>
      <c r="E26" s="61"/>
      <c r="F26" s="15"/>
    </row>
    <row r="27" spans="1:6" ht="17.25" customHeight="1" x14ac:dyDescent="0.2">
      <c r="A27" s="16"/>
      <c r="B27" s="1" t="s">
        <v>53</v>
      </c>
      <c r="D27" s="66">
        <f>SUM(D17:D26)</f>
        <v>5970378.5599999996</v>
      </c>
      <c r="E27" s="65"/>
      <c r="F27" s="15"/>
    </row>
    <row r="28" spans="1:6" ht="17.25" customHeight="1" x14ac:dyDescent="0.2">
      <c r="A28" s="16"/>
      <c r="D28" s="57"/>
      <c r="E28" s="11"/>
    </row>
    <row r="29" spans="1:6" ht="17.25" customHeight="1" x14ac:dyDescent="0.2">
      <c r="A29" s="16"/>
      <c r="D29" s="65"/>
      <c r="E29" s="11"/>
    </row>
    <row r="30" spans="1:6" ht="17.100000000000001" customHeight="1" x14ac:dyDescent="0.2">
      <c r="D30" s="65"/>
      <c r="E30" s="58"/>
    </row>
    <row r="31" spans="1:6" ht="17.100000000000001" customHeight="1" x14ac:dyDescent="0.25">
      <c r="D31" s="48"/>
      <c r="E31" s="74"/>
    </row>
    <row r="32" spans="1:6" ht="17.100000000000001" customHeight="1" x14ac:dyDescent="0.2">
      <c r="D32" s="58"/>
    </row>
    <row r="33" spans="4:4" ht="17.100000000000001" customHeight="1" x14ac:dyDescent="0.2">
      <c r="D33" s="15"/>
    </row>
    <row r="34" spans="4:4" ht="17.100000000000001" customHeight="1" x14ac:dyDescent="0.2"/>
    <row r="35" spans="4:4" ht="17.100000000000001" customHeight="1" x14ac:dyDescent="0.2"/>
    <row r="36" spans="4:4" ht="17.100000000000001" customHeight="1" x14ac:dyDescent="0.2"/>
    <row r="37" spans="4:4" ht="17.100000000000001" customHeight="1" x14ac:dyDescent="0.2"/>
    <row r="38" spans="4:4" ht="17.100000000000001" customHeight="1" x14ac:dyDescent="0.2"/>
    <row r="39" spans="4:4" ht="17.100000000000001" customHeight="1" x14ac:dyDescent="0.2"/>
    <row r="40" spans="4:4" ht="17.100000000000001" customHeight="1" x14ac:dyDescent="0.2"/>
    <row r="41" spans="4:4" ht="17.100000000000001" customHeight="1" x14ac:dyDescent="0.2"/>
    <row r="42" spans="4:4" ht="17.100000000000001" customHeight="1" x14ac:dyDescent="0.2"/>
    <row r="43" spans="4:4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3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topLeftCell="A18" zoomScaleNormal="70" zoomScaleSheetLayoutView="75" workbookViewId="0">
      <selection activeCell="C47" sqref="C47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99" t="s">
        <v>10</v>
      </c>
      <c r="B8" s="82"/>
      <c r="C8" s="82"/>
      <c r="D8" s="82"/>
      <c r="E8" s="82"/>
      <c r="F8" s="82"/>
      <c r="G8" s="82"/>
      <c r="H8" s="100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1" t="s">
        <v>7</v>
      </c>
      <c r="B10" s="85"/>
      <c r="C10" s="85"/>
      <c r="D10" s="85"/>
      <c r="E10" s="85"/>
      <c r="F10" s="85"/>
      <c r="G10" s="85"/>
      <c r="H10" s="102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3"/>
      <c r="B13" s="104"/>
      <c r="C13" s="104"/>
      <c r="D13" s="104"/>
      <c r="E13" s="104"/>
      <c r="F13" s="104"/>
      <c r="G13" s="104"/>
      <c r="H13" s="105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6" t="s">
        <v>21</v>
      </c>
      <c r="B15" s="107"/>
      <c r="C15" s="107"/>
      <c r="D15" s="107"/>
      <c r="E15" s="107"/>
      <c r="F15" s="107"/>
      <c r="G15" s="107"/>
      <c r="H15" s="108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7" t="s">
        <v>11</v>
      </c>
      <c r="E17" s="97"/>
      <c r="F17" s="1"/>
      <c r="G17" s="97" t="s">
        <v>12</v>
      </c>
      <c r="H17" s="98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SISTEMA'!D17</f>
        <v>2561802.46</v>
      </c>
      <c r="E20" s="26"/>
      <c r="F20" s="26"/>
      <c r="G20" s="33"/>
      <c r="H20" s="33">
        <f>+BANCOS!D17</f>
        <v>2561802.46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39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2561802.46</v>
      </c>
      <c r="E41" s="37">
        <f>SUM(E20:E39)</f>
        <v>0</v>
      </c>
      <c r="F41" s="26"/>
      <c r="G41" s="33">
        <f>SUM(G20:G39)</f>
        <v>0</v>
      </c>
      <c r="H41" s="33">
        <f>SUM(H20:H39)</f>
        <v>2561802.46</v>
      </c>
    </row>
    <row r="42" spans="1:9" x14ac:dyDescent="0.2">
      <c r="A42" s="11"/>
      <c r="B42" s="1" t="s">
        <v>19</v>
      </c>
      <c r="C42" s="1"/>
      <c r="D42" s="36"/>
      <c r="E42" s="46">
        <f>D41-E41</f>
        <v>2561802.46</v>
      </c>
      <c r="F42" s="26"/>
      <c r="G42" s="35">
        <f>H41-G41</f>
        <v>2561802.46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2561802.46</v>
      </c>
      <c r="E43" s="42">
        <f>SUM(E41:E42)</f>
        <v>2561802.46</v>
      </c>
      <c r="F43" s="26"/>
      <c r="G43" s="38">
        <f>SUM(G41:G42)</f>
        <v>2561802.46</v>
      </c>
      <c r="H43" s="38">
        <f>SUM(H41:H42)</f>
        <v>2561802.46</v>
      </c>
      <c r="I43" s="44">
        <f>+E43-G43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6"/>
      <c r="C50" s="1"/>
      <c r="D50" s="1"/>
      <c r="E50" s="1"/>
      <c r="F50" s="1"/>
      <c r="G50" s="1"/>
      <c r="H50" s="1"/>
    </row>
    <row r="51" spans="1:9" ht="13.5" x14ac:dyDescent="0.2">
      <c r="A51" s="1"/>
      <c r="B51" s="56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0"/>
    <pageSetUpPr fitToPage="1"/>
  </sheetPr>
  <dimension ref="A6:K69"/>
  <sheetViews>
    <sheetView view="pageLayout" topLeftCell="A9" zoomScale="80" zoomScaleNormal="75" zoomScaleSheetLayoutView="75" zoomScalePageLayoutView="80" workbookViewId="0">
      <selection activeCell="H30" sqref="H30"/>
    </sheetView>
  </sheetViews>
  <sheetFormatPr baseColWidth="10" defaultRowHeight="12.75" x14ac:dyDescent="0.2"/>
  <cols>
    <col min="1" max="1" width="8.85546875" customWidth="1"/>
    <col min="2" max="2" width="15.28515625" customWidth="1"/>
    <col min="3" max="3" width="4" customWidth="1"/>
    <col min="4" max="4" width="19.28515625" customWidth="1"/>
    <col min="5" max="5" width="19" bestFit="1" customWidth="1"/>
    <col min="6" max="6" width="2.85546875" customWidth="1"/>
    <col min="7" max="7" width="19" bestFit="1" customWidth="1"/>
    <col min="8" max="8" width="19.42578125" bestFit="1" customWidth="1"/>
    <col min="9" max="9" width="13.85546875" bestFit="1" customWidth="1"/>
    <col min="10" max="10" width="17.14062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99" t="s">
        <v>10</v>
      </c>
      <c r="B8" s="82"/>
      <c r="C8" s="82"/>
      <c r="D8" s="82"/>
      <c r="E8" s="82"/>
      <c r="F8" s="82"/>
      <c r="G8" s="82"/>
      <c r="H8" s="100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1" t="s">
        <v>7</v>
      </c>
      <c r="B10" s="85"/>
      <c r="C10" s="85"/>
      <c r="D10" s="85"/>
      <c r="E10" s="85"/>
      <c r="F10" s="85"/>
      <c r="G10" s="85"/>
      <c r="H10" s="102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3"/>
      <c r="B13" s="104"/>
      <c r="C13" s="104"/>
      <c r="D13" s="104"/>
      <c r="E13" s="104"/>
      <c r="F13" s="104"/>
      <c r="G13" s="104"/>
      <c r="H13" s="105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6" t="s">
        <v>45</v>
      </c>
      <c r="B15" s="107"/>
      <c r="C15" s="107"/>
      <c r="D15" s="107"/>
      <c r="E15" s="107"/>
      <c r="F15" s="107"/>
      <c r="G15" s="107"/>
      <c r="H15" s="108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1" x14ac:dyDescent="0.2">
      <c r="A17" s="11"/>
      <c r="B17" s="1"/>
      <c r="C17" s="1"/>
      <c r="D17" s="97" t="s">
        <v>11</v>
      </c>
      <c r="E17" s="97"/>
      <c r="F17" s="1"/>
      <c r="G17" s="97" t="s">
        <v>12</v>
      </c>
      <c r="H17" s="98"/>
    </row>
    <row r="18" spans="1:11" x14ac:dyDescent="0.2">
      <c r="A18" s="11"/>
      <c r="B18" s="1"/>
      <c r="C18" s="1"/>
      <c r="D18" s="29"/>
      <c r="E18" s="29"/>
      <c r="F18" s="1"/>
      <c r="G18" s="29"/>
      <c r="H18" s="30"/>
    </row>
    <row r="19" spans="1:11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1" x14ac:dyDescent="0.2">
      <c r="A20" s="11"/>
      <c r="B20" s="1" t="s">
        <v>13</v>
      </c>
      <c r="C20" s="1"/>
      <c r="D20" s="33">
        <f>+'AUXILIAR SISTEMA'!D18</f>
        <v>0</v>
      </c>
      <c r="E20" s="26"/>
      <c r="F20" s="26"/>
      <c r="G20" s="33"/>
      <c r="H20" s="33">
        <f>+BANCOS!D18</f>
        <v>0</v>
      </c>
    </row>
    <row r="21" spans="1:11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1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11" x14ac:dyDescent="0.2">
      <c r="A23" s="11"/>
      <c r="B23" s="1"/>
      <c r="C23" s="1"/>
      <c r="D23" s="33"/>
      <c r="E23" s="26"/>
      <c r="F23" s="26"/>
      <c r="G23" s="33"/>
      <c r="H23" s="33"/>
      <c r="K23" s="47"/>
    </row>
    <row r="24" spans="1:11" x14ac:dyDescent="0.2">
      <c r="A24" s="11"/>
      <c r="B24" s="1"/>
      <c r="C24" s="1"/>
      <c r="D24" s="33"/>
      <c r="E24" s="26"/>
      <c r="F24" s="26"/>
      <c r="G24" s="33"/>
      <c r="H24" s="33"/>
    </row>
    <row r="25" spans="1:11" x14ac:dyDescent="0.2">
      <c r="A25" s="11"/>
      <c r="B25" s="1"/>
      <c r="C25" s="1"/>
      <c r="D25" s="33"/>
      <c r="E25" s="26"/>
      <c r="F25" s="26"/>
      <c r="G25" s="33"/>
      <c r="H25" s="33"/>
    </row>
    <row r="26" spans="1:11" x14ac:dyDescent="0.2">
      <c r="A26" s="11"/>
      <c r="B26" s="1"/>
      <c r="C26" s="1"/>
      <c r="D26" s="33"/>
      <c r="E26" s="26"/>
      <c r="F26" s="26"/>
      <c r="G26" s="33"/>
      <c r="H26" s="33"/>
    </row>
    <row r="27" spans="1:11" x14ac:dyDescent="0.2">
      <c r="A27" s="11"/>
      <c r="B27" s="34"/>
      <c r="C27" s="34"/>
      <c r="D27" s="33"/>
      <c r="E27" s="26"/>
      <c r="F27" s="26"/>
      <c r="G27" s="33"/>
      <c r="H27" s="33"/>
    </row>
    <row r="28" spans="1:11" x14ac:dyDescent="0.2">
      <c r="A28" s="11"/>
      <c r="B28" s="1"/>
      <c r="C28" s="1"/>
      <c r="D28" s="33"/>
      <c r="E28" s="26"/>
      <c r="F28" s="26"/>
      <c r="G28" s="33"/>
      <c r="H28" s="33"/>
    </row>
    <row r="29" spans="1:11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1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1" x14ac:dyDescent="0.2">
      <c r="A31" s="11"/>
      <c r="B31" s="34"/>
      <c r="C31" s="34"/>
      <c r="D31" s="33"/>
      <c r="E31" s="26"/>
      <c r="F31" s="26"/>
      <c r="G31" s="33"/>
      <c r="H31" s="33"/>
    </row>
    <row r="32" spans="1:11" ht="25.5" x14ac:dyDescent="0.2">
      <c r="A32" s="11"/>
      <c r="B32" s="34" t="s">
        <v>16</v>
      </c>
      <c r="C32" s="34"/>
      <c r="D32" s="33"/>
      <c r="E32" s="37"/>
      <c r="F32" s="26"/>
      <c r="G32" s="33"/>
      <c r="H32" s="33"/>
    </row>
    <row r="33" spans="1:10" x14ac:dyDescent="0.2">
      <c r="A33" s="11"/>
      <c r="B33" s="34"/>
      <c r="C33" s="34"/>
      <c r="D33" s="33"/>
      <c r="E33" s="26"/>
      <c r="F33" s="26"/>
      <c r="G33" s="33"/>
      <c r="H33" s="33"/>
    </row>
    <row r="34" spans="1:10" x14ac:dyDescent="0.2">
      <c r="A34" s="11"/>
      <c r="B34" s="34"/>
      <c r="C34" s="34"/>
      <c r="D34" s="33"/>
      <c r="E34" s="26"/>
      <c r="F34" s="26"/>
      <c r="G34" s="33"/>
      <c r="H34" s="33"/>
    </row>
    <row r="35" spans="1:10" x14ac:dyDescent="0.2">
      <c r="A35" s="11"/>
      <c r="B35" s="34"/>
      <c r="C35" s="34"/>
      <c r="D35" s="33"/>
      <c r="E35" s="26"/>
      <c r="F35" s="26"/>
      <c r="G35" s="33"/>
      <c r="H35" s="33"/>
    </row>
    <row r="36" spans="1:10" x14ac:dyDescent="0.2">
      <c r="A36" s="11"/>
      <c r="B36" s="34"/>
      <c r="C36" s="34"/>
      <c r="D36" s="33"/>
      <c r="E36" s="26"/>
      <c r="F36" s="26"/>
      <c r="G36" s="33"/>
      <c r="H36" s="33"/>
    </row>
    <row r="37" spans="1:10" x14ac:dyDescent="0.2">
      <c r="A37" s="11"/>
      <c r="B37" s="1"/>
      <c r="C37" s="1"/>
      <c r="D37" s="33"/>
      <c r="E37" s="26"/>
      <c r="F37" s="26"/>
      <c r="G37" s="33"/>
      <c r="H37" s="33"/>
    </row>
    <row r="38" spans="1:10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10" x14ac:dyDescent="0.2">
      <c r="A39" s="11"/>
      <c r="B39" s="34"/>
      <c r="C39" s="34"/>
      <c r="D39" s="35"/>
      <c r="E39" s="36"/>
      <c r="F39" s="26"/>
      <c r="G39" s="35"/>
      <c r="H39" s="35"/>
    </row>
    <row r="40" spans="1:10" x14ac:dyDescent="0.2">
      <c r="A40" s="11"/>
      <c r="B40" s="1"/>
      <c r="C40" s="1"/>
      <c r="D40" s="33"/>
      <c r="E40" s="26"/>
      <c r="F40" s="26"/>
      <c r="G40" s="33"/>
      <c r="H40" s="33"/>
    </row>
    <row r="41" spans="1:10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10" x14ac:dyDescent="0.2">
      <c r="A42" s="11"/>
      <c r="B42" s="1" t="s">
        <v>19</v>
      </c>
      <c r="C42" s="1"/>
      <c r="D42" s="35"/>
      <c r="E42" s="26">
        <f>+D41-E41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10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  <c r="J43" s="44"/>
    </row>
    <row r="44" spans="1:10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10" x14ac:dyDescent="0.2">
      <c r="A45" s="20"/>
      <c r="B45" s="19"/>
      <c r="C45" s="19"/>
      <c r="D45" s="19"/>
      <c r="E45" s="19"/>
      <c r="F45" s="19"/>
      <c r="G45" s="40"/>
      <c r="H45" s="21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x14ac:dyDescent="0.2">
      <c r="A47" s="1"/>
      <c r="B47" s="1"/>
      <c r="C47" s="1"/>
      <c r="D47" s="1"/>
      <c r="E47" s="1"/>
      <c r="F47" s="1"/>
      <c r="G47" s="26"/>
      <c r="H47" s="1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ht="1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8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indexed="10"/>
    <pageSetUpPr fitToPage="1"/>
  </sheetPr>
  <dimension ref="A6:I78"/>
  <sheetViews>
    <sheetView view="pageLayout" topLeftCell="A14" zoomScale="90" zoomScaleNormal="100" zoomScaleSheetLayoutView="75" zoomScalePageLayoutView="90" workbookViewId="0">
      <selection activeCell="D39" sqref="D39"/>
    </sheetView>
  </sheetViews>
  <sheetFormatPr baseColWidth="10" defaultRowHeight="12.75" x14ac:dyDescent="0.2"/>
  <cols>
    <col min="1" max="1" width="15.85546875" customWidth="1"/>
    <col min="2" max="2" width="29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99" t="s">
        <v>10</v>
      </c>
      <c r="B8" s="82"/>
      <c r="C8" s="82"/>
      <c r="D8" s="82"/>
      <c r="E8" s="82"/>
      <c r="F8" s="82"/>
      <c r="G8" s="82"/>
      <c r="H8" s="100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1" t="s">
        <v>7</v>
      </c>
      <c r="B10" s="85"/>
      <c r="C10" s="85"/>
      <c r="D10" s="85"/>
      <c r="E10" s="85"/>
      <c r="F10" s="85"/>
      <c r="G10" s="85"/>
      <c r="H10" s="102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9"/>
      <c r="B13" s="104"/>
      <c r="C13" s="104"/>
      <c r="D13" s="104"/>
      <c r="E13" s="104"/>
      <c r="F13" s="104"/>
      <c r="G13" s="104"/>
      <c r="H13" s="105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6" t="s">
        <v>41</v>
      </c>
      <c r="B15" s="107"/>
      <c r="C15" s="107"/>
      <c r="D15" s="107"/>
      <c r="E15" s="107"/>
      <c r="F15" s="107"/>
      <c r="G15" s="107"/>
      <c r="H15" s="108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7" t="s">
        <v>11</v>
      </c>
      <c r="E17" s="97"/>
      <c r="F17" s="1"/>
      <c r="G17" s="97" t="s">
        <v>12</v>
      </c>
      <c r="H17" s="98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SISTEMA'!D19</f>
        <v>0</v>
      </c>
      <c r="E20" s="26"/>
      <c r="F20" s="26"/>
      <c r="G20" s="33"/>
      <c r="H20" s="33">
        <f>+BANCOS!D19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26"/>
      <c r="E30" s="26"/>
      <c r="F30" s="26"/>
      <c r="G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>
        <v>0</v>
      </c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+D20+D22-D30+D33+D32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5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26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71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10" zoomScale="80" zoomScaleNormal="100" zoomScaleSheetLayoutView="75" zoomScalePageLayoutView="8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99" t="s">
        <v>10</v>
      </c>
      <c r="B8" s="82"/>
      <c r="C8" s="82"/>
      <c r="D8" s="82"/>
      <c r="E8" s="82"/>
      <c r="F8" s="82"/>
      <c r="G8" s="82"/>
      <c r="H8" s="100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1" t="s">
        <v>7</v>
      </c>
      <c r="B10" s="85"/>
      <c r="C10" s="85"/>
      <c r="D10" s="85"/>
      <c r="E10" s="85"/>
      <c r="F10" s="85"/>
      <c r="G10" s="85"/>
      <c r="H10" s="102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9"/>
      <c r="B13" s="104"/>
      <c r="C13" s="104"/>
      <c r="D13" s="104"/>
      <c r="E13" s="104"/>
      <c r="F13" s="104"/>
      <c r="G13" s="104"/>
      <c r="H13" s="105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6" t="s">
        <v>22</v>
      </c>
      <c r="B15" s="107"/>
      <c r="C15" s="107"/>
      <c r="D15" s="107"/>
      <c r="E15" s="107"/>
      <c r="F15" s="107"/>
      <c r="G15" s="107"/>
      <c r="H15" s="108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7" t="s">
        <v>11</v>
      </c>
      <c r="E17" s="97"/>
      <c r="F17" s="1"/>
      <c r="G17" s="97" t="s">
        <v>12</v>
      </c>
      <c r="H17" s="98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SISTEMA'!D20</f>
        <v>510354.08</v>
      </c>
      <c r="E20" s="26"/>
      <c r="F20" s="26"/>
      <c r="G20" s="33"/>
      <c r="H20" s="33">
        <f>+BANCOS!D20</f>
        <v>510354.08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26"/>
      <c r="E32" s="45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510354.08</v>
      </c>
      <c r="E41" s="37">
        <f>SUM(E20:E39)</f>
        <v>0</v>
      </c>
      <c r="F41" s="26"/>
      <c r="G41" s="33">
        <f>SUM(G20:G39)</f>
        <v>0</v>
      </c>
      <c r="H41" s="33">
        <f>SUM(H20:H39)</f>
        <v>510354.08</v>
      </c>
      <c r="I41" s="47"/>
    </row>
    <row r="42" spans="1:9" x14ac:dyDescent="0.2">
      <c r="A42" s="11"/>
      <c r="B42" s="1" t="s">
        <v>19</v>
      </c>
      <c r="C42" s="1"/>
      <c r="D42" s="35"/>
      <c r="E42" s="41">
        <f>D41-E41</f>
        <v>510354.08</v>
      </c>
      <c r="F42" s="26"/>
      <c r="G42" s="35">
        <f>H41-G41</f>
        <v>510354.08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510354.08</v>
      </c>
      <c r="E43" s="39">
        <f>SUM(E41:E42)</f>
        <v>510354.08</v>
      </c>
      <c r="F43" s="26"/>
      <c r="G43" s="38">
        <f>SUM(G41:G42)</f>
        <v>510354.08</v>
      </c>
      <c r="H43" s="38">
        <f>SUM(H41:H42)</f>
        <v>510354.08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I78"/>
  <sheetViews>
    <sheetView view="pageLayout" topLeftCell="A16" zoomScaleNormal="100" zoomScaleSheetLayoutView="75" workbookViewId="0">
      <selection activeCell="J42" sqref="J42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99" t="s">
        <v>10</v>
      </c>
      <c r="B8" s="82"/>
      <c r="C8" s="82"/>
      <c r="D8" s="82"/>
      <c r="E8" s="82"/>
      <c r="F8" s="82"/>
      <c r="G8" s="82"/>
      <c r="H8" s="100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1" t="s">
        <v>7</v>
      </c>
      <c r="B10" s="85"/>
      <c r="C10" s="85"/>
      <c r="D10" s="85"/>
      <c r="E10" s="85"/>
      <c r="F10" s="85"/>
      <c r="G10" s="85"/>
      <c r="H10" s="102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9"/>
      <c r="B13" s="104"/>
      <c r="C13" s="104"/>
      <c r="D13" s="104"/>
      <c r="E13" s="104"/>
      <c r="F13" s="104"/>
      <c r="G13" s="104"/>
      <c r="H13" s="105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6" t="s">
        <v>25</v>
      </c>
      <c r="B15" s="107"/>
      <c r="C15" s="107"/>
      <c r="D15" s="107"/>
      <c r="E15" s="107"/>
      <c r="F15" s="107"/>
      <c r="G15" s="107"/>
      <c r="H15" s="108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7" t="s">
        <v>11</v>
      </c>
      <c r="E17" s="97"/>
      <c r="F17" s="1"/>
      <c r="G17" s="97" t="s">
        <v>12</v>
      </c>
      <c r="H17" s="98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SISTEMA'!D21</f>
        <v>17511.36</v>
      </c>
      <c r="E20" s="26"/>
      <c r="F20" s="26"/>
      <c r="G20" s="33"/>
      <c r="H20" s="33">
        <f>+BANCOS!D21</f>
        <v>17511.36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17511.36</v>
      </c>
      <c r="E41" s="37">
        <f>SUM(E20:E39)</f>
        <v>0</v>
      </c>
      <c r="F41" s="26"/>
      <c r="G41" s="33">
        <f>SUM(G20:G39)</f>
        <v>0</v>
      </c>
      <c r="H41" s="33">
        <f>SUM(H20:H39)</f>
        <v>17511.36</v>
      </c>
    </row>
    <row r="42" spans="1:9" x14ac:dyDescent="0.2">
      <c r="A42" s="11"/>
      <c r="B42" s="1" t="s">
        <v>19</v>
      </c>
      <c r="C42" s="1"/>
      <c r="D42" s="35"/>
      <c r="E42" s="26">
        <f>D41-E41</f>
        <v>17511.36</v>
      </c>
      <c r="F42" s="26"/>
      <c r="G42" s="35">
        <f>H41-G41</f>
        <v>17511.36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17511.36</v>
      </c>
      <c r="E43" s="39">
        <f>SUM(E41:E42)</f>
        <v>17511.36</v>
      </c>
      <c r="F43" s="26"/>
      <c r="G43" s="38">
        <f>SUM(G41:G42)</f>
        <v>17511.36</v>
      </c>
      <c r="H43" s="38">
        <f>SUM(H41:H42)</f>
        <v>17511.36</v>
      </c>
      <c r="I43" s="44">
        <f>+E43-H43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15" zoomScale="80" zoomScaleNormal="100" zoomScaleSheetLayoutView="75" zoomScalePageLayoutView="80" workbookViewId="0">
      <selection activeCell="H59" sqref="H5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99" t="s">
        <v>10</v>
      </c>
      <c r="B8" s="82"/>
      <c r="C8" s="82"/>
      <c r="D8" s="82"/>
      <c r="E8" s="82"/>
      <c r="F8" s="82"/>
      <c r="G8" s="82"/>
      <c r="H8" s="100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1" t="s">
        <v>7</v>
      </c>
      <c r="B10" s="85"/>
      <c r="C10" s="85"/>
      <c r="D10" s="85"/>
      <c r="E10" s="85"/>
      <c r="F10" s="85"/>
      <c r="G10" s="85"/>
      <c r="H10" s="102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9"/>
      <c r="B13" s="104"/>
      <c r="C13" s="104"/>
      <c r="D13" s="104"/>
      <c r="E13" s="104"/>
      <c r="F13" s="104"/>
      <c r="G13" s="104"/>
      <c r="H13" s="105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6" t="s">
        <v>27</v>
      </c>
      <c r="B15" s="107"/>
      <c r="C15" s="107"/>
      <c r="D15" s="107"/>
      <c r="E15" s="107"/>
      <c r="F15" s="107"/>
      <c r="G15" s="107"/>
      <c r="H15" s="108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7" t="s">
        <v>11</v>
      </c>
      <c r="E17" s="97"/>
      <c r="F17" s="1"/>
      <c r="G17" s="97" t="s">
        <v>12</v>
      </c>
      <c r="H17" s="98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SISTEMA'!D22</f>
        <v>0</v>
      </c>
      <c r="E20" s="26"/>
      <c r="F20" s="26"/>
      <c r="G20" s="33"/>
      <c r="H20" s="33">
        <f>+BANCOS!D22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4" zoomScale="90" zoomScaleNormal="100" zoomScaleSheetLayoutView="75" zoomScalePageLayoutView="9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99" t="s">
        <v>10</v>
      </c>
      <c r="B8" s="82"/>
      <c r="C8" s="82"/>
      <c r="D8" s="82"/>
      <c r="E8" s="82"/>
      <c r="F8" s="82"/>
      <c r="G8" s="82"/>
      <c r="H8" s="100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1" t="s">
        <v>7</v>
      </c>
      <c r="B10" s="85"/>
      <c r="C10" s="85"/>
      <c r="D10" s="85"/>
      <c r="E10" s="85"/>
      <c r="F10" s="85"/>
      <c r="G10" s="85"/>
      <c r="H10" s="102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9"/>
      <c r="B13" s="104"/>
      <c r="C13" s="104"/>
      <c r="D13" s="104"/>
      <c r="E13" s="104"/>
      <c r="F13" s="104"/>
      <c r="G13" s="104"/>
      <c r="H13" s="105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6" t="s">
        <v>35</v>
      </c>
      <c r="B15" s="107"/>
      <c r="C15" s="107"/>
      <c r="D15" s="107"/>
      <c r="E15" s="107"/>
      <c r="F15" s="107"/>
      <c r="G15" s="107"/>
      <c r="H15" s="108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97" t="s">
        <v>11</v>
      </c>
      <c r="E17" s="97"/>
      <c r="F17" s="1"/>
      <c r="G17" s="97" t="s">
        <v>12</v>
      </c>
      <c r="H17" s="98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13</v>
      </c>
      <c r="C20" s="1"/>
      <c r="D20" s="33">
        <f>+'AUXILIAR SISTEMA'!D23</f>
        <v>15955.04</v>
      </c>
      <c r="E20" s="26"/>
      <c r="F20" s="26"/>
      <c r="G20" s="33"/>
      <c r="H20" s="33">
        <f>+BANCOS!D23</f>
        <v>15955.04</v>
      </c>
    </row>
    <row r="21" spans="1:12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7"/>
    </row>
    <row r="32" spans="1:12" x14ac:dyDescent="0.2">
      <c r="A32" s="11"/>
      <c r="B32" s="34" t="s">
        <v>16</v>
      </c>
      <c r="C32" s="34"/>
      <c r="D32" s="33"/>
      <c r="E32" s="26"/>
      <c r="F32" s="26"/>
      <c r="G32" s="33"/>
      <c r="H32" s="33"/>
      <c r="L32" s="47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19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21" zoomScaleNormal="100" zoomScaleSheetLayoutView="75" workbookViewId="0">
      <selection activeCell="C61" sqref="C6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99" t="s">
        <v>10</v>
      </c>
      <c r="B8" s="82"/>
      <c r="C8" s="82"/>
      <c r="D8" s="82"/>
      <c r="E8" s="82"/>
      <c r="F8" s="82"/>
      <c r="G8" s="82"/>
      <c r="H8" s="100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1" t="s">
        <v>7</v>
      </c>
      <c r="B10" s="85"/>
      <c r="C10" s="85"/>
      <c r="D10" s="85"/>
      <c r="E10" s="85"/>
      <c r="F10" s="85"/>
      <c r="G10" s="85"/>
      <c r="H10" s="102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9"/>
      <c r="B13" s="104"/>
      <c r="C13" s="104"/>
      <c r="D13" s="104"/>
      <c r="E13" s="104"/>
      <c r="F13" s="104"/>
      <c r="G13" s="104"/>
      <c r="H13" s="105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6" t="s">
        <v>38</v>
      </c>
      <c r="B15" s="107"/>
      <c r="C15" s="107"/>
      <c r="D15" s="107"/>
      <c r="E15" s="107"/>
      <c r="F15" s="107"/>
      <c r="G15" s="107"/>
      <c r="H15" s="108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7" t="s">
        <v>11</v>
      </c>
      <c r="E17" s="97"/>
      <c r="F17" s="1"/>
      <c r="G17" s="97" t="s">
        <v>12</v>
      </c>
      <c r="H17" s="98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SISTEMA'!D24</f>
        <v>943853</v>
      </c>
      <c r="E20" s="26"/>
      <c r="F20" s="26"/>
      <c r="G20" s="33"/>
      <c r="H20" s="33">
        <f>+BANCOS!D24</f>
        <v>943853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943853</v>
      </c>
      <c r="E41" s="37">
        <f>SUM(E20:E39)</f>
        <v>0</v>
      </c>
      <c r="F41" s="26"/>
      <c r="G41" s="33">
        <f>SUM(G20:G39)</f>
        <v>0</v>
      </c>
      <c r="H41" s="33">
        <f>SUM(H20:H39)</f>
        <v>943853</v>
      </c>
    </row>
    <row r="42" spans="1:9" x14ac:dyDescent="0.2">
      <c r="A42" s="11"/>
      <c r="B42" s="1" t="s">
        <v>19</v>
      </c>
      <c r="C42" s="1"/>
      <c r="D42" s="35"/>
      <c r="E42" s="26">
        <f>D41-E41</f>
        <v>943853</v>
      </c>
      <c r="F42" s="26"/>
      <c r="G42" s="35">
        <f>H41-G41</f>
        <v>943853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943853</v>
      </c>
      <c r="E43" s="39">
        <f>SUM(E41:E42)</f>
        <v>943853</v>
      </c>
      <c r="F43" s="26"/>
      <c r="G43" s="38">
        <f>SUM(G41:G42)</f>
        <v>943853</v>
      </c>
      <c r="H43" s="38">
        <f>SUM(H41:H42)</f>
        <v>943853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topLeftCell="A11" zoomScaleNormal="100" workbookViewId="0">
      <selection activeCell="G28" sqref="G28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5.5703125" bestFit="1" customWidth="1"/>
    <col min="6" max="6" width="5.7109375" customWidth="1"/>
    <col min="7" max="8" width="15.5703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99" t="s">
        <v>10</v>
      </c>
      <c r="B8" s="82"/>
      <c r="C8" s="82"/>
      <c r="D8" s="82"/>
      <c r="E8" s="82"/>
      <c r="F8" s="82"/>
      <c r="G8" s="82"/>
      <c r="H8" s="100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1" t="s">
        <v>7</v>
      </c>
      <c r="B10" s="85"/>
      <c r="C10" s="85"/>
      <c r="D10" s="85"/>
      <c r="E10" s="85"/>
      <c r="F10" s="85"/>
      <c r="G10" s="85"/>
      <c r="H10" s="102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9"/>
      <c r="B13" s="104"/>
      <c r="C13" s="104"/>
      <c r="D13" s="104"/>
      <c r="E13" s="104"/>
      <c r="F13" s="104"/>
      <c r="G13" s="104"/>
      <c r="H13" s="105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6" t="s">
        <v>50</v>
      </c>
      <c r="B15" s="107"/>
      <c r="C15" s="107"/>
      <c r="D15" s="107"/>
      <c r="E15" s="107"/>
      <c r="F15" s="107"/>
      <c r="G15" s="107"/>
      <c r="H15" s="108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7" t="s">
        <v>11</v>
      </c>
      <c r="E17" s="97"/>
      <c r="F17" s="1"/>
      <c r="G17" s="97" t="s">
        <v>12</v>
      </c>
      <c r="H17" s="98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SISTEMA'!D25</f>
        <v>1263465.4099999999</v>
      </c>
      <c r="E20" s="26"/>
      <c r="F20" s="26"/>
      <c r="G20" s="33"/>
      <c r="H20" s="33">
        <f>+BANCOS!D25</f>
        <v>1263465.4099999999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1263465.4099999999</v>
      </c>
      <c r="E38" s="37">
        <f>SUM(E20:E36)</f>
        <v>0</v>
      </c>
      <c r="F38" s="26"/>
      <c r="G38" s="33">
        <f>SUM(G20:G36)</f>
        <v>0</v>
      </c>
      <c r="H38" s="33">
        <f>SUM(H20:H36)</f>
        <v>1263465.4099999999</v>
      </c>
    </row>
    <row r="39" spans="1:9" x14ac:dyDescent="0.2">
      <c r="A39" s="11"/>
      <c r="B39" s="1" t="s">
        <v>19</v>
      </c>
      <c r="C39" s="1"/>
      <c r="D39" s="35"/>
      <c r="E39" s="26">
        <f>D38-E38</f>
        <v>1263465.4099999999</v>
      </c>
      <c r="F39" s="26"/>
      <c r="G39" s="35">
        <f>H38-G38</f>
        <v>1263465.4099999999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2">
        <f>SUM(D38:D39)</f>
        <v>1263465.4099999999</v>
      </c>
      <c r="E40" s="63">
        <f>SUM(E38:E39)</f>
        <v>1263465.4099999999</v>
      </c>
      <c r="F40" s="64"/>
      <c r="G40" s="62">
        <f>SUM(G38:G39)</f>
        <v>1263465.4099999999</v>
      </c>
      <c r="H40" s="62">
        <f>SUM(H38:H39)</f>
        <v>1263465.4099999999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tabSelected="1" view="pageLayout" topLeftCell="A15" zoomScaleNormal="100" workbookViewId="0">
      <selection activeCell="L42" sqref="L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85546875" customWidth="1"/>
    <col min="7" max="7" width="14.570312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99" t="s">
        <v>10</v>
      </c>
      <c r="B8" s="82"/>
      <c r="C8" s="82"/>
      <c r="D8" s="82"/>
      <c r="E8" s="82"/>
      <c r="F8" s="82"/>
      <c r="G8" s="82"/>
      <c r="H8" s="100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1" t="s">
        <v>7</v>
      </c>
      <c r="B10" s="85"/>
      <c r="C10" s="85"/>
      <c r="D10" s="85"/>
      <c r="E10" s="85"/>
      <c r="F10" s="85"/>
      <c r="G10" s="85"/>
      <c r="H10" s="102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9"/>
      <c r="B13" s="104"/>
      <c r="C13" s="104"/>
      <c r="D13" s="104"/>
      <c r="E13" s="104"/>
      <c r="F13" s="104"/>
      <c r="G13" s="104"/>
      <c r="H13" s="105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6" t="s">
        <v>51</v>
      </c>
      <c r="B15" s="107"/>
      <c r="C15" s="107"/>
      <c r="D15" s="107"/>
      <c r="E15" s="107"/>
      <c r="F15" s="107"/>
      <c r="G15" s="107"/>
      <c r="H15" s="108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7" t="s">
        <v>11</v>
      </c>
      <c r="E17" s="97"/>
      <c r="F17" s="1"/>
      <c r="G17" s="97" t="s">
        <v>12</v>
      </c>
      <c r="H17" s="98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SISTEMA'!D26</f>
        <v>657437.21</v>
      </c>
      <c r="E20" s="26"/>
      <c r="F20" s="26"/>
      <c r="G20" s="33"/>
      <c r="H20" s="33">
        <f>+BANCOS!D26</f>
        <v>657437.21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657437.21</v>
      </c>
      <c r="E38" s="37">
        <f>SUM(E20:E36)</f>
        <v>0</v>
      </c>
      <c r="F38" s="26"/>
      <c r="G38" s="33">
        <f>SUM(G20:G36)</f>
        <v>0</v>
      </c>
      <c r="H38" s="33">
        <f>SUM(H20:H36)</f>
        <v>657437.21</v>
      </c>
    </row>
    <row r="39" spans="1:9" x14ac:dyDescent="0.2">
      <c r="A39" s="11"/>
      <c r="B39" s="1" t="s">
        <v>19</v>
      </c>
      <c r="C39" s="1"/>
      <c r="D39" s="35"/>
      <c r="E39" s="26">
        <f>D38-E38</f>
        <v>657437.21</v>
      </c>
      <c r="F39" s="26"/>
      <c r="G39" s="35">
        <f>H38-G38</f>
        <v>657437.21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2">
        <f>SUM(D38:D39)</f>
        <v>657437.21</v>
      </c>
      <c r="E40" s="63">
        <f>SUM(E38:E39)</f>
        <v>657437.21</v>
      </c>
      <c r="F40" s="64"/>
      <c r="G40" s="62">
        <f>SUM(G38:G39)</f>
        <v>657437.21</v>
      </c>
      <c r="H40" s="62">
        <f>SUM(H38:H39)</f>
        <v>657437.21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AUXILIAR SISTEMA</vt:lpstr>
      <vt:lpstr>BANCOS</vt:lpstr>
      <vt:lpstr>1 CONC IP</vt:lpstr>
      <vt:lpstr>2 CONC FED 24</vt:lpstr>
      <vt:lpstr>3 CONC EDO 24</vt:lpstr>
      <vt:lpstr>4 CONC NOM</vt:lpstr>
      <vt:lpstr>5 CONC REINC</vt:lpstr>
      <vt:lpstr>6 HIGUERILLA</vt:lpstr>
      <vt:lpstr>7 PROMED</vt:lpstr>
      <vt:lpstr>8 OTROS INGRESOS</vt:lpstr>
      <vt:lpstr>9 ESTADO 2025</vt:lpstr>
      <vt:lpstr>10 FEDERAL 2025</vt:lpstr>
      <vt:lpstr>Hoja2</vt:lpstr>
      <vt:lpstr>'2 CONC FED 24'!Área_de_impresión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FINANCIEROS1</cp:lastModifiedBy>
  <cp:lastPrinted>2024-11-08T18:47:09Z</cp:lastPrinted>
  <dcterms:created xsi:type="dcterms:W3CDTF">2000-03-13T20:40:52Z</dcterms:created>
  <dcterms:modified xsi:type="dcterms:W3CDTF">2025-05-12T04:38:31Z</dcterms:modified>
</cp:coreProperties>
</file>